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6\Бюджет Полом\"/>
    </mc:Choice>
  </mc:AlternateContent>
  <xr:revisionPtr revIDLastSave="0" documentId="13_ncr:1_{783410E9-81FF-4D79-B9A8-926533C1AA9A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11" sheetId="6" r:id="rId1"/>
  </sheets>
  <definedNames>
    <definedName name="_xlnm.Print_Area" localSheetId="0">'Приложение 11'!$A$1:$D$51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6" i="6" l="1"/>
  <c r="C29" i="6"/>
  <c r="D29" i="6"/>
  <c r="D35" i="6"/>
  <c r="D34" i="6" s="1"/>
  <c r="C35" i="6"/>
  <c r="C34" i="6" s="1"/>
  <c r="D12" i="6"/>
  <c r="C12" i="6"/>
  <c r="D43" i="6" l="1"/>
  <c r="C43" i="6"/>
  <c r="D21" i="6" l="1"/>
  <c r="D17" i="6" l="1"/>
  <c r="C17" i="6"/>
  <c r="D19" i="6"/>
  <c r="C19" i="6"/>
  <c r="D31" i="6"/>
  <c r="C31" i="6"/>
  <c r="D23" i="6" l="1"/>
  <c r="D16" i="6" s="1"/>
  <c r="C23" i="6"/>
  <c r="C21" i="6"/>
  <c r="D11" i="6"/>
  <c r="C11" i="6"/>
  <c r="D49" i="6"/>
  <c r="D48" i="6" s="1"/>
  <c r="D46" i="6"/>
  <c r="D45" i="6" s="1"/>
  <c r="D42" i="6"/>
  <c r="D38" i="6"/>
  <c r="D37" i="6" s="1"/>
  <c r="D33" i="6" s="1"/>
  <c r="D26" i="6"/>
  <c r="C49" i="6"/>
  <c r="C48" i="6" s="1"/>
  <c r="C45" i="6"/>
  <c r="C42" i="6"/>
  <c r="C38" i="6"/>
  <c r="C37" i="6" s="1"/>
  <c r="C33" i="6" s="1"/>
  <c r="C26" i="6"/>
  <c r="D28" i="6" l="1"/>
  <c r="D25" i="6" s="1"/>
  <c r="C28" i="6"/>
  <c r="C25" i="6" s="1"/>
  <c r="C16" i="6"/>
  <c r="C15" i="6" s="1"/>
  <c r="D15" i="6"/>
  <c r="D41" i="6"/>
  <c r="D40" i="6" s="1"/>
  <c r="C41" i="6"/>
  <c r="C40" i="6" s="1"/>
  <c r="C10" i="6" l="1"/>
  <c r="D10" i="6"/>
  <c r="D51" i="6" s="1"/>
  <c r="C51" i="6"/>
</calcChain>
</file>

<file path=xl/sharedStrings.xml><?xml version="1.0" encoding="utf-8"?>
<sst xmlns="http://schemas.openxmlformats.org/spreadsheetml/2006/main" count="94" uniqueCount="94">
  <si>
    <t>Код бюджетной классификации</t>
  </si>
  <si>
    <t>Наименование налога (сбора)</t>
  </si>
  <si>
    <t>000 1 00 00000 00 0000 000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</si>
  <si>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</si>
  <si>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</si>
  <si>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</si>
  <si>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</si>
  <si>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</si>
  <si>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</si>
  <si>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000 2 00 00000 00 0000 000</t>
  </si>
  <si>
    <t>БЕЗВОЗМЕЗДНЫЕ ПОСТУПЛЕНИЯ</t>
  </si>
  <si>
    <t>000 2 02 00000 00 0000 000</t>
  </si>
  <si>
    <t>ВСЕГО ДОХОДОВ</t>
  </si>
  <si>
    <t>Безвозмездные поступления от других бюджетов бюджетной системы Российской Федерации</t>
  </si>
  <si>
    <t>НАЛОГИ НА ИМУЩЕСТВО</t>
  </si>
  <si>
    <t>000 1 06 00000 00 0000 000</t>
  </si>
  <si>
    <t>Земельный налог</t>
  </si>
  <si>
    <t>000 1 06 06000 00 0000 110</t>
  </si>
  <si>
    <t>Налог на имущество физических лиц</t>
  </si>
  <si>
    <t>000 1 06 01000 00 0000 110</t>
  </si>
  <si>
    <t>182 1 06 01030 10 0000 110</t>
  </si>
  <si>
    <t>НАЛОГОВЫЕ И НЕНАЛОГОВЫЕ ДОХОДЫ</t>
  </si>
  <si>
    <t>000 1 11 09000 00 0000 120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</si>
  <si>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</si>
  <si>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</si>
  <si>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</si>
  <si>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182 1 01 02010 01 0000 110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</si>
  <si>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</si>
  <si>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</si>
  <si>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</si>
  <si>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</si>
  <si>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</si>
  <si>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</si>
  <si>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Иные межбюджетные трансферты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</si>
  <si>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</si>
  <si>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r>
      <t xml:space="preserve">Налог на имущество физических лиц, взимаемый по ставкам, применяемым к объектам налогообложения, расположенным в границах </t>
    </r>
    <r>
      <rPr>
        <sz val="10"/>
        <color indexed="8"/>
        <rFont val="Times New Roman"/>
        <family val="1"/>
        <charset val="204"/>
      </rPr>
      <t xml:space="preserve">сельских </t>
    </r>
    <r>
      <rPr>
        <sz val="10"/>
        <rFont val="Times New Roman"/>
        <family val="1"/>
        <charset val="204"/>
      </rPr>
      <t>поселений</t>
    </r>
  </si>
  <si>
    <r>
      <t xml:space="preserve">Прочие поступления от использования имущества, находящегося в собственности </t>
    </r>
    <r>
      <rPr>
        <sz val="10"/>
        <color indexed="8"/>
        <rFont val="Times New Roman"/>
        <family val="1"/>
        <charset val="204"/>
      </rPr>
      <t>сельских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</rPr>
      <t>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</r>
  </si>
  <si>
    <t>Земельный налог с организаций</t>
  </si>
  <si>
    <t>182 1 06 06033 10 0000 110</t>
  </si>
  <si>
    <t>000 1 06 06030 00 0000 110</t>
  </si>
  <si>
    <t xml:space="preserve"> 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</si>
  <si>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</si>
  <si>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</si>
  <si>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Земельный налог с организаций, обладающих земельным участком, расположенным в границах сельских поселений</t>
  </si>
  <si>
    <t xml:space="preserve">            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</si>
  <si>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</si>
  <si>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000 2 02 10000 00 0000 150</t>
  </si>
  <si>
    <t>000 2 02 30000 00 0000 150</t>
  </si>
  <si>
    <t>000 2 02 35118 00 0000 150</t>
  </si>
  <si>
    <t>000 2 02 40000 00 0000 150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</si>
  <si>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</si>
  <si>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</si>
  <si>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</si>
  <si>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</si>
  <si>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000 2 02 49999 10 0000 150</t>
  </si>
  <si>
    <t>000 1 03 02230 01 0000 110</t>
  </si>
  <si>
    <t>000 1 03 02240 01 0000 110</t>
  </si>
  <si>
    <t>000 1 03 02250 01 0000 110</t>
  </si>
  <si>
    <t>000 1 03 02260 01 0000 110</t>
  </si>
  <si>
    <t>000 2 02 16001 00 0000 150</t>
  </si>
  <si>
    <t xml:space="preserve">                                                                                             Приложение № 11</t>
  </si>
  <si>
    <t>000 1 06 06040 00 0000 110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</si>
  <si>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</si>
  <si>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</si>
  <si>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 xml:space="preserve">Прочие межбюджетные трансферты , передаваемые бюджетам сельских поселений </t>
  </si>
  <si>
    <t xml:space="preserve">Прочие межбюджетные трансферты , передаваемые бюджетам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</si>
  <si>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</si>
  <si>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 поселений на выравнивание бюджетной обеспеченности из бюджетов муниципальных районов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</si>
  <si>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</si>
  <si>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</si>
  <si>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Плановый период (тыс.руб)</t>
  </si>
  <si>
    <t xml:space="preserve">                                                                                                                            к решению Поломской сельской Думы</t>
  </si>
  <si>
    <t>182 1 06 06043 10 0000 110</t>
  </si>
  <si>
    <t>2026</t>
  </si>
  <si>
    <t>000 1 11 05000 00 0000 120</t>
  </si>
  <si>
    <t>Доходы, получаемые в виде арендной либо иной платы за передачу в возмездное пользование  государственного и муниципального имущества (за исключением имущества бюджетных и автономных учреждений, а так же имущества государственных и муниципальных унитарных предприятий, в том числе казенных)</t>
  </si>
  <si>
    <t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</si>
  <si>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 же средства от продажи права на заключение договоров аренды, указанных земельных участков (за исключением земельных участков  бюджетных и автономных учреждений) </t>
  </si>
  <si>
    <t>Доходы, получаемые в виде арендной платы, а так 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</si>
  <si>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2027</t>
  </si>
  <si>
    <t>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</si>
  <si>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182 1 03 02231 01 0000 110</t>
  </si>
  <si>
    <t>182 1 03 02241 01 0000 110</t>
  </si>
  <si>
    <t>182 1 03 02251 01 0000 110</t>
  </si>
  <si>
    <t>182 1 03 02261 01 0000 110</t>
  </si>
  <si>
    <t>987 1 11 05025 10 0000 120</t>
  </si>
  <si>
    <t>987 1 11 09045 10 0000 120</t>
  </si>
  <si>
    <t>987 2 02 16001 10 0000 150</t>
  </si>
  <si>
    <t>987 2 02 35118 10 0000 150</t>
  </si>
  <si>
    <t>987 2 02 49999 10 0000 150</t>
  </si>
  <si>
    <t>Прогнозируемый объем поступления доходов бюджета муниципального образования Поломское сельское поселение Белохолуницкого района Кировской области по налоговым и неналоговым доходам, безвозмездным поступлениям по подстатьям классификации доходов бюджетов на 2027 и 2028 годы</t>
  </si>
  <si>
    <t>182 1 01 02210 01 0000 110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</si>
  <si>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рублей.</t>
  </si>
  <si>
    <t xml:space="preserve">                                                                                 12.12.2025 №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</si>
</sst>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</font>
    <font>
      <sz val="10"/>
      <name val="Times New Roman Cyr"/>
      <family val="1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.5"/>
      <name val="Calibri"/>
      <family val="2"/>
      <charset val="204"/>
    </font>
    <font>
      <sz val="10"/>
      <color rgb="FF000000"/>
      <name val="Arial Cyr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3" fillId="0" borderId="10">
      <alignment horizontal="left" vertical="top" wrapText="1"/>
    </xf>
    <xf numFmtId="49" fontId="13" fillId="0" borderId="10">
      <alignment horizontal="center" vertical="top" shrinkToFit="1"/>
    </xf>
  </cellStyleXfs>
  <cellXfs count="55">
    <xf numFmtId="0" fontId="0" fillId="0" borderId="0" xfId="0"/>
    <xf numFmtId="0" fontId="3" fillId="0" borderId="0" xfId="0" applyFont="1"/>
    <xf numFmtId="0" fontId="4" fillId="0" borderId="0" xfId="0" applyFont="1"/>
    <xf numFmtId="0" fontId="7" fillId="2" borderId="1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vertical="top"/>
    </xf>
    <xf numFmtId="0" fontId="9" fillId="0" borderId="3" xfId="0" applyFont="1" applyBorder="1" applyAlignment="1">
      <alignment wrapText="1"/>
    </xf>
    <xf numFmtId="0" fontId="9" fillId="0" borderId="3" xfId="0" applyFont="1" applyBorder="1"/>
    <xf numFmtId="0" fontId="8" fillId="0" borderId="4" xfId="0" applyFont="1" applyBorder="1" applyAlignment="1">
      <alignment wrapText="1"/>
    </xf>
    <xf numFmtId="0" fontId="7" fillId="2" borderId="0" xfId="0" applyFont="1" applyFill="1" applyBorder="1" applyAlignment="1">
      <alignment horizontal="center"/>
    </xf>
    <xf numFmtId="0" fontId="9" fillId="0" borderId="0" xfId="0" applyFont="1" applyAlignment="1">
      <alignment wrapText="1"/>
    </xf>
    <xf numFmtId="0" fontId="9" fillId="0" borderId="3" xfId="0" applyFont="1" applyBorder="1" applyAlignment="1">
      <alignment vertical="center" wrapText="1"/>
    </xf>
    <xf numFmtId="2" fontId="1" fillId="0" borderId="0" xfId="0" applyNumberFormat="1" applyFont="1" applyBorder="1"/>
    <xf numFmtId="2" fontId="2" fillId="0" borderId="1" xfId="0" applyNumberFormat="1" applyFont="1" applyBorder="1" applyAlignment="1">
      <alignment wrapText="1"/>
    </xf>
    <xf numFmtId="2" fontId="2" fillId="0" borderId="3" xfId="0" applyNumberFormat="1" applyFont="1" applyBorder="1"/>
    <xf numFmtId="2" fontId="1" fillId="0" borderId="3" xfId="0" applyNumberFormat="1" applyFont="1" applyBorder="1"/>
    <xf numFmtId="2" fontId="2" fillId="0" borderId="1" xfId="0" applyNumberFormat="1" applyFont="1" applyBorder="1"/>
    <xf numFmtId="2" fontId="1" fillId="0" borderId="1" xfId="0" applyNumberFormat="1" applyFont="1" applyBorder="1"/>
    <xf numFmtId="2" fontId="2" fillId="0" borderId="4" xfId="0" applyNumberFormat="1" applyFont="1" applyBorder="1"/>
    <xf numFmtId="2" fontId="1" fillId="0" borderId="0" xfId="0" applyNumberFormat="1" applyFont="1"/>
    <xf numFmtId="0" fontId="7" fillId="2" borderId="0" xfId="0" applyFont="1" applyFill="1" applyAlignment="1">
      <alignment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2" fontId="4" fillId="0" borderId="3" xfId="0" applyNumberFormat="1" applyFont="1" applyBorder="1"/>
    <xf numFmtId="2" fontId="0" fillId="0" borderId="3" xfId="0" applyNumberFormat="1" applyFont="1" applyBorder="1"/>
    <xf numFmtId="2" fontId="4" fillId="0" borderId="3" xfId="0" applyNumberFormat="1" applyFont="1" applyBorder="1" applyAlignment="1"/>
    <xf numFmtId="49" fontId="2" fillId="0" borderId="1" xfId="0" applyNumberFormat="1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2" fontId="1" fillId="0" borderId="0" xfId="0" applyNumberFormat="1" applyFont="1" applyBorder="1" applyAlignment="1">
      <alignment horizontal="left" vertical="top"/>
    </xf>
    <xf numFmtId="0" fontId="0" fillId="0" borderId="0" xfId="0" applyFont="1"/>
    <xf numFmtId="0" fontId="9" fillId="2" borderId="2" xfId="0" applyFont="1" applyFill="1" applyBorder="1" applyAlignment="1">
      <alignment horizontal="left" vertical="top" wrapText="1"/>
    </xf>
    <xf numFmtId="2" fontId="0" fillId="0" borderId="0" xfId="0" applyNumberFormat="1" applyFont="1"/>
    <xf numFmtId="0" fontId="9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5" fillId="2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</cellXfs>
  <cellStyles count="3">
    <cellStyle name="xl41" xfId="1" xr:uid="{00000000-0005-0000-0000-000000000000}"/>
    <cellStyle name="xl42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8"/>
  <sheetViews>
    <sheetView tabSelected="1" view="pageBreakPreview" zoomScale="118" zoomScaleSheetLayoutView="118" workbookViewId="0">
      <selection activeCell="G14" sqref="G14"/>
    </sheetView>
  </sheetViews>
  <sheetFormatPr defaultRowHeight="12.75" x14ac:dyDescent="0.2"/>
  <cols>
    <col min="1" max="1" width="24.7109375" style="2" customWidth="1"/>
    <col min="2" max="2" width="71" style="2" customWidth="1"/>
    <col min="3" max="3" width="8.5703125" style="28" customWidth="1"/>
    <col min="4" max="4" width="10.28515625" style="2" customWidth="1"/>
    <col min="5" max="16384" width="9.140625" style="2"/>
  </cols>
  <sheetData>
    <row r="1" spans="1:6" ht="18" customHeight="1" x14ac:dyDescent="0.2">
      <c r="A1" s="38"/>
      <c r="B1" s="38" t="s">
        <v>60</v>
      </c>
      <c r="C1" s="38"/>
      <c r="D1" s="37"/>
    </row>
    <row r="2" spans="1:6" x14ac:dyDescent="0.2">
      <c r="A2" s="45" t="s">
        <v>71</v>
      </c>
      <c r="B2" s="45"/>
      <c r="C2" s="45"/>
      <c r="D2" s="46"/>
    </row>
    <row r="3" spans="1:6" x14ac:dyDescent="0.2">
      <c r="A3" s="39"/>
      <c r="B3" s="40" t="s">
        <v>93</v>
      </c>
      <c r="C3" s="41"/>
      <c r="D3" s="37"/>
    </row>
    <row r="4" spans="1:6" s="29" customFormat="1" ht="46.5" customHeight="1" x14ac:dyDescent="0.2">
      <c r="A4" s="53" t="s">
        <v>90</v>
      </c>
      <c r="B4" s="53"/>
      <c r="C4" s="53"/>
      <c r="D4" s="54"/>
    </row>
    <row r="5" spans="1:6" s="29" customFormat="1" ht="19.5" customHeight="1" x14ac:dyDescent="0.2"/>
    <row r="6" spans="1:6" s="29" customFormat="1" hidden="1" x14ac:dyDescent="0.2"/>
    <row r="7" spans="1:6" hidden="1" x14ac:dyDescent="0.2">
      <c r="A7" s="18"/>
      <c r="B7" s="18"/>
      <c r="C7" s="21"/>
    </row>
    <row r="8" spans="1:6" ht="31.5" customHeight="1" x14ac:dyDescent="0.2">
      <c r="A8" s="47" t="s">
        <v>0</v>
      </c>
      <c r="B8" s="49" t="s">
        <v>1</v>
      </c>
      <c r="C8" s="51" t="s">
        <v>70</v>
      </c>
      <c r="D8" s="52"/>
    </row>
    <row r="9" spans="1:6" x14ac:dyDescent="0.2">
      <c r="A9" s="48"/>
      <c r="B9" s="50"/>
      <c r="C9" s="35" t="s">
        <v>73</v>
      </c>
      <c r="D9" s="35" t="s">
        <v>79</v>
      </c>
    </row>
    <row r="10" spans="1:6" s="1" customFormat="1" x14ac:dyDescent="0.2">
      <c r="A10" s="3" t="s">
        <v>2</v>
      </c>
      <c r="B10" s="4" t="s">
        <v>21</v>
      </c>
      <c r="C10" s="22">
        <f>C11+C25+C33+C15</f>
        <v>2119.9</v>
      </c>
      <c r="D10" s="22">
        <f>D11+D25+D33+D15</f>
        <v>2211.8999999999996</v>
      </c>
      <c r="F10" s="1" t="s">
        <v>40</v>
      </c>
    </row>
    <row r="11" spans="1:6" s="1" customFormat="1" x14ac:dyDescent="0.2">
      <c r="A11" s="3" t="s">
        <v>3</v>
      </c>
      <c r="B11" s="4" t="s">
        <v>4</v>
      </c>
      <c r="C11" s="23">
        <f>C12</f>
        <v>999.09999999999991</v>
      </c>
      <c r="D11" s="23">
        <f>D12</f>
        <v>1058.9000000000001</v>
      </c>
    </row>
    <row r="12" spans="1:6" x14ac:dyDescent="0.2">
      <c r="A12" s="5" t="s">
        <v>5</v>
      </c>
      <c r="B12" s="6" t="s">
        <v>6</v>
      </c>
      <c r="C12" s="24">
        <f>C13+C14</f>
        <v>999.09999999999991</v>
      </c>
      <c r="D12" s="24">
        <f>D13+D14</f>
        <v>1058.9000000000001</v>
      </c>
    </row>
    <row r="13" spans="1:6" ht="140.25" x14ac:dyDescent="0.2">
      <c r="A13" s="5" t="s">
        <v>26</v>
      </c>
      <c r="B13" s="6" t="s">
        <v>80</v>
      </c>
      <c r="C13" s="24">
        <v>908.8</v>
      </c>
      <c r="D13" s="32">
        <v>963.2</v>
      </c>
    </row>
    <row r="14" spans="1:6" ht="63.75" customHeight="1" x14ac:dyDescent="0.2">
      <c r="A14" s="5" t="s">
        <v>91</v>
      </c>
      <c r="B14" s="6" t="s">
        <v>92</v>
      </c>
      <c r="C14" s="24">
        <v>90.3</v>
      </c>
      <c r="D14" s="44">
        <v>95.7</v>
      </c>
    </row>
    <row r="15" spans="1:6" ht="25.5" x14ac:dyDescent="0.2">
      <c r="A15" s="31" t="s">
        <v>28</v>
      </c>
      <c r="B15" s="30" t="s">
        <v>27</v>
      </c>
      <c r="C15" s="23">
        <f>C16</f>
        <v>913.1</v>
      </c>
      <c r="D15" s="23">
        <f>D16</f>
        <v>942.39999999999986</v>
      </c>
    </row>
    <row r="16" spans="1:6" ht="25.5" x14ac:dyDescent="0.2">
      <c r="A16" s="5" t="s">
        <v>30</v>
      </c>
      <c r="B16" s="6" t="s">
        <v>29</v>
      </c>
      <c r="C16" s="24">
        <f>C17+C19+C21+C23</f>
        <v>913.1</v>
      </c>
      <c r="D16" s="24">
        <f>D17+D19+D21+D23</f>
        <v>942.39999999999986</v>
      </c>
    </row>
    <row r="17" spans="1:7" ht="45.75" customHeight="1" x14ac:dyDescent="0.2">
      <c r="A17" s="5" t="s">
        <v>55</v>
      </c>
      <c r="B17" s="6" t="s">
        <v>31</v>
      </c>
      <c r="C17" s="24">
        <f>C18</f>
        <v>477.2</v>
      </c>
      <c r="D17" s="32">
        <f>D18</f>
        <v>491.7</v>
      </c>
      <c r="G17" t="s">
        <v>44</v>
      </c>
    </row>
    <row r="18" spans="1:7" ht="88.5" customHeight="1" x14ac:dyDescent="0.25">
      <c r="A18" s="5" t="s">
        <v>81</v>
      </c>
      <c r="B18" s="36" t="s">
        <v>50</v>
      </c>
      <c r="C18" s="24">
        <v>477.2</v>
      </c>
      <c r="D18" s="32">
        <v>491.7</v>
      </c>
      <c r="G18"/>
    </row>
    <row r="19" spans="1:7" ht="51" x14ac:dyDescent="0.2">
      <c r="A19" s="5" t="s">
        <v>56</v>
      </c>
      <c r="B19" s="6" t="s">
        <v>34</v>
      </c>
      <c r="C19" s="24">
        <f>C20</f>
        <v>2.2999999999999998</v>
      </c>
      <c r="D19" s="32">
        <f>D20</f>
        <v>2.4</v>
      </c>
    </row>
    <row r="20" spans="1:7" ht="102" customHeight="1" x14ac:dyDescent="0.25">
      <c r="A20" s="5" t="s">
        <v>82</v>
      </c>
      <c r="B20" s="36" t="s">
        <v>51</v>
      </c>
      <c r="C20" s="24">
        <v>2.2999999999999998</v>
      </c>
      <c r="D20" s="32">
        <v>2.4</v>
      </c>
    </row>
    <row r="21" spans="1:7" ht="40.5" customHeight="1" x14ac:dyDescent="0.2">
      <c r="A21" s="5" t="s">
        <v>57</v>
      </c>
      <c r="B21" s="6" t="s">
        <v>32</v>
      </c>
      <c r="C21" s="24">
        <f>C22</f>
        <v>461.6</v>
      </c>
      <c r="D21" s="32">
        <f>D22</f>
        <v>476</v>
      </c>
    </row>
    <row r="22" spans="1:7" ht="96" customHeight="1" x14ac:dyDescent="0.25">
      <c r="A22" s="5" t="s">
        <v>83</v>
      </c>
      <c r="B22" s="36" t="s">
        <v>52</v>
      </c>
      <c r="C22" s="24">
        <v>461.6</v>
      </c>
      <c r="D22" s="32">
        <v>476</v>
      </c>
    </row>
    <row r="23" spans="1:7" ht="40.5" customHeight="1" x14ac:dyDescent="0.2">
      <c r="A23" s="5" t="s">
        <v>58</v>
      </c>
      <c r="B23" s="6" t="s">
        <v>45</v>
      </c>
      <c r="C23" s="24">
        <f>C24</f>
        <v>-28</v>
      </c>
      <c r="D23" s="32">
        <f>D24</f>
        <v>-27.7</v>
      </c>
    </row>
    <row r="24" spans="1:7" ht="93" customHeight="1" x14ac:dyDescent="0.25">
      <c r="A24" s="5" t="s">
        <v>84</v>
      </c>
      <c r="B24" s="36" t="s">
        <v>53</v>
      </c>
      <c r="C24" s="24">
        <v>-28</v>
      </c>
      <c r="D24" s="32">
        <v>-27.7</v>
      </c>
    </row>
    <row r="25" spans="1:7" s="1" customFormat="1" x14ac:dyDescent="0.2">
      <c r="A25" s="3" t="s">
        <v>15</v>
      </c>
      <c r="B25" s="4" t="s">
        <v>14</v>
      </c>
      <c r="C25" s="23">
        <f>C28+C27</f>
        <v>139.69999999999999</v>
      </c>
      <c r="D25" s="23">
        <f>D28+D27</f>
        <v>142.6</v>
      </c>
    </row>
    <row r="26" spans="1:7" s="1" customFormat="1" x14ac:dyDescent="0.2">
      <c r="A26" s="16" t="s">
        <v>19</v>
      </c>
      <c r="B26" s="16" t="s">
        <v>18</v>
      </c>
      <c r="C26" s="24">
        <f>C27</f>
        <v>30.6</v>
      </c>
      <c r="D26" s="24">
        <f>D27</f>
        <v>31.3</v>
      </c>
    </row>
    <row r="27" spans="1:7" s="1" customFormat="1" ht="25.5" x14ac:dyDescent="0.2">
      <c r="A27" s="14" t="s">
        <v>20</v>
      </c>
      <c r="B27" s="15" t="s">
        <v>35</v>
      </c>
      <c r="C27" s="24">
        <v>30.6</v>
      </c>
      <c r="D27" s="33">
        <v>31.3</v>
      </c>
    </row>
    <row r="28" spans="1:7" x14ac:dyDescent="0.2">
      <c r="A28" s="5" t="s">
        <v>17</v>
      </c>
      <c r="B28" s="6" t="s">
        <v>16</v>
      </c>
      <c r="C28" s="24">
        <f>C29+C31</f>
        <v>109.1</v>
      </c>
      <c r="D28" s="24">
        <f>D29+D31</f>
        <v>111.3</v>
      </c>
    </row>
    <row r="29" spans="1:7" x14ac:dyDescent="0.2">
      <c r="A29" s="5" t="s">
        <v>39</v>
      </c>
      <c r="B29" s="7" t="s">
        <v>37</v>
      </c>
      <c r="C29" s="24">
        <f>C30</f>
        <v>76.5</v>
      </c>
      <c r="D29" s="24">
        <f>D30</f>
        <v>78</v>
      </c>
    </row>
    <row r="30" spans="1:7" ht="25.5" x14ac:dyDescent="0.2">
      <c r="A30" s="5" t="s">
        <v>38</v>
      </c>
      <c r="B30" s="7" t="s">
        <v>43</v>
      </c>
      <c r="C30" s="24">
        <v>76.5</v>
      </c>
      <c r="D30" s="32">
        <v>78</v>
      </c>
    </row>
    <row r="31" spans="1:7" x14ac:dyDescent="0.2">
      <c r="A31" s="5" t="s">
        <v>61</v>
      </c>
      <c r="B31" s="7" t="s">
        <v>62</v>
      </c>
      <c r="C31" s="24">
        <f>C32</f>
        <v>32.6</v>
      </c>
      <c r="D31" s="24">
        <f>D32</f>
        <v>33.299999999999997</v>
      </c>
    </row>
    <row r="32" spans="1:7" ht="25.5" x14ac:dyDescent="0.2">
      <c r="A32" s="5" t="s">
        <v>72</v>
      </c>
      <c r="B32" s="7" t="s">
        <v>63</v>
      </c>
      <c r="C32" s="24">
        <v>32.6</v>
      </c>
      <c r="D32" s="32">
        <v>33.299999999999997</v>
      </c>
    </row>
    <row r="33" spans="1:4" s="1" customFormat="1" ht="25.5" x14ac:dyDescent="0.2">
      <c r="A33" s="3" t="s">
        <v>7</v>
      </c>
      <c r="B33" s="4" t="s">
        <v>8</v>
      </c>
      <c r="C33" s="25">
        <f>C34+C37</f>
        <v>68</v>
      </c>
      <c r="D33" s="25">
        <f>D34+D37</f>
        <v>68</v>
      </c>
    </row>
    <row r="34" spans="1:4" s="42" customFormat="1" ht="51" x14ac:dyDescent="0.2">
      <c r="A34" s="16" t="s">
        <v>74</v>
      </c>
      <c r="B34" s="43" t="s">
        <v>75</v>
      </c>
      <c r="C34" s="26">
        <f>C35</f>
        <v>14</v>
      </c>
      <c r="D34" s="33">
        <f>D35</f>
        <v>14</v>
      </c>
    </row>
    <row r="35" spans="1:4" s="42" customFormat="1" ht="51" x14ac:dyDescent="0.2">
      <c r="A35" s="16" t="s">
        <v>76</v>
      </c>
      <c r="B35" s="43" t="s">
        <v>77</v>
      </c>
      <c r="C35" s="26">
        <f>C36</f>
        <v>14</v>
      </c>
      <c r="D35" s="33">
        <f>D36</f>
        <v>14</v>
      </c>
    </row>
    <row r="36" spans="1:4" s="42" customFormat="1" ht="51" x14ac:dyDescent="0.2">
      <c r="A36" s="16" t="s">
        <v>85</v>
      </c>
      <c r="B36" s="43" t="s">
        <v>78</v>
      </c>
      <c r="C36" s="26">
        <v>14</v>
      </c>
      <c r="D36" s="33">
        <v>14</v>
      </c>
    </row>
    <row r="37" spans="1:4" ht="51" x14ac:dyDescent="0.2">
      <c r="A37" s="14" t="s">
        <v>22</v>
      </c>
      <c r="B37" s="20" t="s">
        <v>24</v>
      </c>
      <c r="C37" s="26">
        <f t="shared" ref="C37:D38" si="0">C38</f>
        <v>54</v>
      </c>
      <c r="D37" s="26">
        <f t="shared" si="0"/>
        <v>54</v>
      </c>
    </row>
    <row r="38" spans="1:4" ht="51" x14ac:dyDescent="0.2">
      <c r="A38" s="14" t="s">
        <v>23</v>
      </c>
      <c r="B38" s="15" t="s">
        <v>25</v>
      </c>
      <c r="C38" s="26">
        <f t="shared" si="0"/>
        <v>54</v>
      </c>
      <c r="D38" s="26">
        <f t="shared" si="0"/>
        <v>54</v>
      </c>
    </row>
    <row r="39" spans="1:4" ht="51" x14ac:dyDescent="0.2">
      <c r="A39" s="5" t="s">
        <v>86</v>
      </c>
      <c r="B39" s="7" t="s">
        <v>36</v>
      </c>
      <c r="C39" s="24">
        <v>54</v>
      </c>
      <c r="D39" s="34">
        <v>54</v>
      </c>
    </row>
    <row r="40" spans="1:4" x14ac:dyDescent="0.2">
      <c r="A40" s="3" t="s">
        <v>9</v>
      </c>
      <c r="B40" s="8" t="s">
        <v>10</v>
      </c>
      <c r="C40" s="23">
        <f>C41</f>
        <v>3596.7599999999998</v>
      </c>
      <c r="D40" s="23">
        <f>D41</f>
        <v>3655.63</v>
      </c>
    </row>
    <row r="41" spans="1:4" ht="25.5" x14ac:dyDescent="0.2">
      <c r="A41" s="3" t="s">
        <v>11</v>
      </c>
      <c r="B41" s="4" t="s">
        <v>13</v>
      </c>
      <c r="C41" s="23">
        <f>C42+C45+C48</f>
        <v>3596.7599999999998</v>
      </c>
      <c r="D41" s="23">
        <f>D42+D45+D48</f>
        <v>3655.63</v>
      </c>
    </row>
    <row r="42" spans="1:4" s="1" customFormat="1" x14ac:dyDescent="0.2">
      <c r="A42" s="10" t="s">
        <v>46</v>
      </c>
      <c r="B42" s="17" t="s">
        <v>42</v>
      </c>
      <c r="C42" s="27">
        <f>C43</f>
        <v>614.70000000000005</v>
      </c>
      <c r="D42" s="27">
        <f>D43</f>
        <v>632.6</v>
      </c>
    </row>
    <row r="43" spans="1:4" s="1" customFormat="1" ht="30" customHeight="1" x14ac:dyDescent="0.2">
      <c r="A43" s="11" t="s">
        <v>59</v>
      </c>
      <c r="B43" s="15" t="s">
        <v>66</v>
      </c>
      <c r="C43" s="24">
        <f>C44</f>
        <v>614.70000000000005</v>
      </c>
      <c r="D43" s="24">
        <f>D44</f>
        <v>632.6</v>
      </c>
    </row>
    <row r="44" spans="1:4" s="1" customFormat="1" ht="25.5" x14ac:dyDescent="0.2">
      <c r="A44" s="11" t="s">
        <v>87</v>
      </c>
      <c r="B44" s="19" t="s">
        <v>67</v>
      </c>
      <c r="C44" s="24">
        <v>614.70000000000005</v>
      </c>
      <c r="D44" s="33">
        <v>632.6</v>
      </c>
    </row>
    <row r="45" spans="1:4" x14ac:dyDescent="0.2">
      <c r="A45" s="13" t="s">
        <v>47</v>
      </c>
      <c r="B45" s="12" t="s">
        <v>41</v>
      </c>
      <c r="C45" s="23">
        <f>C46</f>
        <v>283.86</v>
      </c>
      <c r="D45" s="23">
        <f>D46</f>
        <v>361.43</v>
      </c>
    </row>
    <row r="46" spans="1:4" ht="25.5" x14ac:dyDescent="0.2">
      <c r="A46" s="9" t="s">
        <v>48</v>
      </c>
      <c r="B46" s="11" t="s">
        <v>68</v>
      </c>
      <c r="C46" s="24">
        <f>C47</f>
        <v>283.86</v>
      </c>
      <c r="D46" s="24">
        <f>D47</f>
        <v>361.43</v>
      </c>
    </row>
    <row r="47" spans="1:4" ht="38.25" x14ac:dyDescent="0.2">
      <c r="A47" s="9" t="s">
        <v>88</v>
      </c>
      <c r="B47" s="11" t="s">
        <v>69</v>
      </c>
      <c r="C47" s="24">
        <v>283.86</v>
      </c>
      <c r="D47" s="32">
        <v>361.43</v>
      </c>
    </row>
    <row r="48" spans="1:4" x14ac:dyDescent="0.2">
      <c r="A48" s="13" t="s">
        <v>49</v>
      </c>
      <c r="B48" s="12" t="s">
        <v>33</v>
      </c>
      <c r="C48" s="23">
        <f>C49</f>
        <v>2698.2</v>
      </c>
      <c r="D48" s="23">
        <f>D49</f>
        <v>2661.6</v>
      </c>
    </row>
    <row r="49" spans="1:4" x14ac:dyDescent="0.2">
      <c r="A49" s="9" t="s">
        <v>54</v>
      </c>
      <c r="B49" s="11" t="s">
        <v>65</v>
      </c>
      <c r="C49" s="24">
        <f>C50</f>
        <v>2698.2</v>
      </c>
      <c r="D49" s="24">
        <f>D50</f>
        <v>2661.6</v>
      </c>
    </row>
    <row r="50" spans="1:4" x14ac:dyDescent="0.2">
      <c r="A50" s="9" t="s">
        <v>89</v>
      </c>
      <c r="B50" s="15" t="s">
        <v>64</v>
      </c>
      <c r="C50" s="24">
        <v>2698.2</v>
      </c>
      <c r="D50" s="32">
        <v>2661.6</v>
      </c>
    </row>
    <row r="51" spans="1:4" s="1" customFormat="1" x14ac:dyDescent="0.2">
      <c r="A51" s="8" t="s">
        <v>12</v>
      </c>
      <c r="B51" s="8"/>
      <c r="C51" s="23">
        <f>C10+C40</f>
        <v>5716.66</v>
      </c>
      <c r="D51" s="23">
        <f>D10+D40</f>
        <v>5867.53</v>
      </c>
    </row>
    <row r="52" spans="1:4" s="1" customFormat="1" x14ac:dyDescent="0.2">
      <c r="A52" s="2"/>
      <c r="B52" s="2"/>
      <c r="C52" s="28"/>
    </row>
    <row r="55" spans="1:4" s="1" customFormat="1" ht="54.75" customHeight="1" x14ac:dyDescent="0.2">
      <c r="A55" s="2"/>
      <c r="B55" s="2"/>
      <c r="C55" s="28"/>
    </row>
    <row r="56" spans="1:4" ht="14.25" customHeight="1" x14ac:dyDescent="0.2"/>
    <row r="57" spans="1:4" ht="54.75" customHeight="1" x14ac:dyDescent="0.2"/>
    <row r="58" spans="1:4" s="1" customFormat="1" ht="19.5" customHeight="1" x14ac:dyDescent="0.2">
      <c r="A58" s="2"/>
      <c r="B58" s="2"/>
      <c r="C58" s="28"/>
    </row>
  </sheetData>
  <mergeCells count="5">
    <mergeCell ref="A2:D2"/>
    <mergeCell ref="A8:A9"/>
    <mergeCell ref="B8:B9"/>
    <mergeCell ref="C8:D8"/>
    <mergeCell ref="A4:D4"/>
  </mergeCells>
  <pageMargins left="0.98425196850393704" right="0.31496062992125984" top="0.53" bottom="0.15748031496062992" header="0.67" footer="0.19685039370078741"/>
  <pageSetup paperSize="9" scale="79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11'!Область_печати</vt:lpstr>
    </vt:vector>
  </TitlesOfParts>
  <Company>Comp.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Corpse</dc:creator>
  <cp:lastModifiedBy>UserOK</cp:lastModifiedBy>
  <cp:lastPrinted>2024-12-16T13:23:22Z</cp:lastPrinted>
  <dcterms:created xsi:type="dcterms:W3CDTF">2005-12-03T10:59:10Z</dcterms:created>
  <dcterms:modified xsi:type="dcterms:W3CDTF">2025-12-08T08:55:36Z</dcterms:modified>
</cp:coreProperties>
</file>